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3" i="1" l="1"/>
  <c r="I11" i="1" l="1"/>
  <c r="I12" i="1"/>
  <c r="I14" i="1"/>
  <c r="I15" i="1"/>
  <c r="F16" i="1"/>
  <c r="I10" i="1" l="1"/>
  <c r="I16" i="1" s="1"/>
  <c r="I17" i="1" l="1"/>
</calcChain>
</file>

<file path=xl/sharedStrings.xml><?xml version="1.0" encoding="utf-8"?>
<sst xmlns="http://schemas.openxmlformats.org/spreadsheetml/2006/main" count="43" uniqueCount="33">
  <si>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</si>
  <si>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</si>
  <si>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</si>
  <si>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</si>
  <si>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</si>
  <si>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</si>
  <si>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</si>
  <si>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</si>
  <si>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</si>
  <si>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</si>
  <si>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</si>
  <si>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</si>
  <si>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</si>
  <si>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</si>
  <si>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</si>
  <si>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</si>
  <si>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</si>
  <si>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</si>
  <si>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</si>
  <si>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</si>
  <si>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</si>
  <si>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</si>
  <si>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КИП и средства автоматизации."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</si>
  <si>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НВЛ-2020/127</t>
    </r>
  </si>
  <si>
    <t>Скважина термометрическая ТС1 в комплекте с термокосой L=12500, защитной крышкой, утяжелителем (1750609/0462Д-82-39533-ГТМ-Ч-14)</t>
  </si>
  <si>
    <t>Извещатель пожарный ручной взрывозащищенный ЕхИП 535-1В-1Т</t>
  </si>
  <si>
    <t>Шаблон радиографа универсальный УШР-1 (для магистральных и промысловых трубопроводов)</t>
  </si>
  <si>
    <t>Мембрана Emerson 1199-W-A-A-95-A-RTW-3-0-DA-A-3-4-G-9 резьбовая разделительная</t>
  </si>
  <si>
    <t>Кронштейн для крепления датчика 3051S на трубе или панели 03151-9270- 0002</t>
  </si>
  <si>
    <t>Фитинг Parker GE14S1/2NPT71, в упаковке 5 шт</t>
  </si>
  <si>
    <t>ШТ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</si>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</sst>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9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1" customWidth="1"/>
    <col min="8" max="8" width="17" style="36" customWidth="1"/>
    <col min="9" max="9" width="19.28515625" style="47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3"/>
    </row>
    <row r="2" spans="1:16361" s="1" customFormat="1" ht="53.25" customHeight="1" x14ac:dyDescent="0.25">
      <c r="A2" s="59" t="s">
        <v>22</v>
      </c>
      <c r="B2" s="59"/>
      <c r="C2" s="59"/>
      <c r="D2" s="59"/>
      <c r="E2" s="59"/>
      <c r="F2" s="59"/>
      <c r="G2" s="59"/>
      <c r="H2" s="59"/>
      <c r="I2" s="43"/>
    </row>
    <row r="3" spans="1:16361" s="1" customFormat="1" ht="18.75" x14ac:dyDescent="0.25">
      <c r="A3" s="60" t="s">
        <v>23</v>
      </c>
      <c r="B3" s="60"/>
      <c r="C3" s="60"/>
      <c r="D3" s="60"/>
      <c r="E3" s="60"/>
      <c r="F3" s="60"/>
      <c r="G3" s="60"/>
      <c r="H3" s="60"/>
      <c r="I3" s="43"/>
    </row>
    <row r="4" spans="1:16361" s="1" customFormat="1" ht="18.75" x14ac:dyDescent="0.25">
      <c r="A4" s="61" t="s">
        <v>20</v>
      </c>
      <c r="B4" s="61"/>
      <c r="C4" s="61"/>
      <c r="D4" s="61"/>
      <c r="E4" s="61"/>
      <c r="F4" s="61"/>
      <c r="G4" s="61"/>
      <c r="H4" s="61"/>
      <c r="I4" s="43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4"/>
    </row>
    <row r="6" spans="1:16361" s="15" customFormat="1" ht="57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44"/>
    </row>
    <row r="7" spans="1:16361" s="1" customFormat="1" x14ac:dyDescent="0.25">
      <c r="A7" s="2"/>
      <c r="B7" s="2"/>
      <c r="C7" s="27"/>
      <c r="D7" s="2"/>
      <c r="E7" s="2"/>
      <c r="F7" s="9"/>
      <c r="G7" s="9"/>
      <c r="H7" s="32"/>
      <c r="I7" s="43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6" t="s">
        <v>5</v>
      </c>
      <c r="G8" s="26" t="s">
        <v>14</v>
      </c>
      <c r="H8" s="14" t="s">
        <v>6</v>
      </c>
      <c r="I8" s="43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52" customFormat="1" ht="43.5" customHeight="1" x14ac:dyDescent="0.2">
      <c r="A10" s="38">
        <v>1</v>
      </c>
      <c r="B10" s="38" t="s">
        <v>12</v>
      </c>
      <c r="C10" s="41">
        <v>1030211</v>
      </c>
      <c r="D10" s="39" t="s">
        <v>25</v>
      </c>
      <c r="E10" s="40" t="s">
        <v>30</v>
      </c>
      <c r="F10" s="50">
        <v>5</v>
      </c>
      <c r="G10" s="42">
        <v>10817.9</v>
      </c>
      <c r="H10" s="51">
        <v>39877</v>
      </c>
      <c r="I10" s="45">
        <f>G10*F10</f>
        <v>54089.5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52" customFormat="1" ht="43.5" customHeight="1" x14ac:dyDescent="0.2">
      <c r="A11" s="38">
        <v>2</v>
      </c>
      <c r="B11" s="38" t="s">
        <v>12</v>
      </c>
      <c r="C11" s="41">
        <v>1130448</v>
      </c>
      <c r="D11" s="39" t="s">
        <v>26</v>
      </c>
      <c r="E11" s="40" t="s">
        <v>30</v>
      </c>
      <c r="F11" s="50">
        <v>1</v>
      </c>
      <c r="G11" s="42">
        <v>921.38</v>
      </c>
      <c r="H11" s="51">
        <v>40319</v>
      </c>
      <c r="I11" s="45">
        <f t="shared" ref="I11:I15" si="0">G11*F11</f>
        <v>921.38</v>
      </c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52" customFormat="1" ht="43.5" customHeight="1" x14ac:dyDescent="0.2">
      <c r="A12" s="38">
        <v>3</v>
      </c>
      <c r="B12" s="38" t="s">
        <v>12</v>
      </c>
      <c r="C12" s="41">
        <v>1251912</v>
      </c>
      <c r="D12" s="39" t="s">
        <v>29</v>
      </c>
      <c r="E12" s="40" t="s">
        <v>30</v>
      </c>
      <c r="F12" s="50">
        <v>2</v>
      </c>
      <c r="G12" s="42">
        <v>866.94</v>
      </c>
      <c r="H12" s="51">
        <v>40330</v>
      </c>
      <c r="I12" s="45">
        <f t="shared" si="0"/>
        <v>1733.88</v>
      </c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52" customFormat="1" ht="43.5" customHeight="1" x14ac:dyDescent="0.2">
      <c r="A13" s="38">
        <v>4</v>
      </c>
      <c r="B13" s="38" t="s">
        <v>12</v>
      </c>
      <c r="C13" s="41">
        <v>1246012</v>
      </c>
      <c r="D13" s="39" t="s">
        <v>27</v>
      </c>
      <c r="E13" s="40" t="s">
        <v>30</v>
      </c>
      <c r="F13" s="50">
        <v>1</v>
      </c>
      <c r="G13" s="42">
        <v>19836.5</v>
      </c>
      <c r="H13" s="51">
        <v>40456</v>
      </c>
      <c r="I13" s="45">
        <f t="shared" si="0"/>
        <v>19836.5</v>
      </c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52" customFormat="1" ht="43.5" customHeight="1" x14ac:dyDescent="0.2">
      <c r="A14" s="38">
        <v>5</v>
      </c>
      <c r="B14" s="38" t="s">
        <v>12</v>
      </c>
      <c r="C14" s="41">
        <v>1431015</v>
      </c>
      <c r="D14" s="39" t="s">
        <v>28</v>
      </c>
      <c r="E14" s="40" t="s">
        <v>30</v>
      </c>
      <c r="F14" s="50">
        <v>8</v>
      </c>
      <c r="G14" s="42">
        <v>2752.71</v>
      </c>
      <c r="H14" s="51">
        <v>40963</v>
      </c>
      <c r="I14" s="45">
        <f t="shared" si="0"/>
        <v>22021.68</v>
      </c>
      <c r="J14" s="18"/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52" customFormat="1" ht="43.5" customHeight="1" x14ac:dyDescent="0.2">
      <c r="A15" s="38">
        <v>6</v>
      </c>
      <c r="B15" s="38" t="s">
        <v>12</v>
      </c>
      <c r="C15" s="41">
        <v>1418897</v>
      </c>
      <c r="D15" s="39" t="s">
        <v>24</v>
      </c>
      <c r="E15" s="40" t="s">
        <v>21</v>
      </c>
      <c r="F15" s="50">
        <v>2</v>
      </c>
      <c r="G15" s="42">
        <v>25171.119999999999</v>
      </c>
      <c r="H15" s="51">
        <v>40879</v>
      </c>
      <c r="I15" s="45">
        <f t="shared" si="0"/>
        <v>50342.239999999998</v>
      </c>
      <c r="J15" s="18"/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4" customFormat="1" x14ac:dyDescent="0.25">
      <c r="A16" s="66" t="s">
        <v>7</v>
      </c>
      <c r="B16" s="66"/>
      <c r="C16" s="66"/>
      <c r="D16" s="66"/>
      <c r="E16" s="23"/>
      <c r="F16" s="24">
        <f>SUM(F10:F15)</f>
        <v>19</v>
      </c>
      <c r="G16" s="25"/>
      <c r="H16" s="33"/>
      <c r="I16" s="37">
        <f>SUM(I10:I15)</f>
        <v>148945.18</v>
      </c>
      <c r="J16" s="4" t="s">
        <v>18</v>
      </c>
    </row>
    <row r="17" spans="1:16" s="4" customFormat="1" x14ac:dyDescent="0.25">
      <c r="A17" s="5"/>
      <c r="B17" s="5"/>
      <c r="C17" s="5"/>
      <c r="D17" s="6"/>
      <c r="E17" s="7"/>
      <c r="F17" s="10"/>
      <c r="G17" s="10"/>
      <c r="H17" s="34"/>
      <c r="I17" s="37">
        <f>I16*1.2</f>
        <v>178734.21599999999</v>
      </c>
      <c r="J17" s="4" t="s">
        <v>17</v>
      </c>
    </row>
    <row r="18" spans="1:16" s="4" customFormat="1" ht="90" customHeight="1" x14ac:dyDescent="0.25">
      <c r="A18" s="67" t="s">
        <v>8</v>
      </c>
      <c r="B18" s="68"/>
      <c r="C18" s="68"/>
      <c r="D18" s="69"/>
      <c r="E18" s="70" t="s">
        <v>9</v>
      </c>
      <c r="F18" s="70"/>
      <c r="G18" s="70"/>
      <c r="H18" s="70"/>
      <c r="I18" s="46"/>
    </row>
    <row r="19" spans="1:16" s="4" customFormat="1" ht="15.75" x14ac:dyDescent="0.25">
      <c r="A19" s="63" t="s">
        <v>10</v>
      </c>
      <c r="B19" s="64"/>
      <c r="C19" s="64"/>
      <c r="D19" s="65"/>
      <c r="E19" s="62" t="s">
        <v>16</v>
      </c>
      <c r="F19" s="62"/>
      <c r="G19" s="62"/>
      <c r="H19" s="62"/>
      <c r="I19" s="46"/>
    </row>
    <row r="20" spans="1:16" s="4" customFormat="1" ht="15.75" x14ac:dyDescent="0.25">
      <c r="A20" s="63" t="s">
        <v>15</v>
      </c>
      <c r="B20" s="64"/>
      <c r="C20" s="64"/>
      <c r="D20" s="65"/>
      <c r="E20" s="62" t="s">
        <v>16</v>
      </c>
      <c r="F20" s="62"/>
      <c r="G20" s="62"/>
      <c r="H20" s="62"/>
      <c r="I20" s="46"/>
    </row>
    <row r="24" spans="1:16" ht="44.25" customHeight="1" x14ac:dyDescent="0.25">
      <c r="A24" s="54" t="s">
        <v>31</v>
      </c>
      <c r="B24" s="54"/>
      <c r="C24" s="54"/>
      <c r="D24" s="54"/>
      <c r="E24" s="49"/>
      <c r="F24" s="49"/>
      <c r="G24" s="71" t="s">
        <v>32</v>
      </c>
      <c r="H24" s="72"/>
      <c r="I24" s="8"/>
      <c r="J24" s="53"/>
      <c r="K24" s="53"/>
      <c r="L24" s="53"/>
      <c r="M24" s="53"/>
      <c r="N24" s="53"/>
      <c r="O24" s="53"/>
      <c r="P24" s="53"/>
    </row>
    <row r="25" spans="1:16" s="12" customFormat="1" ht="18.75" x14ac:dyDescent="0.3">
      <c r="A25" s="17"/>
      <c r="C25" s="28"/>
      <c r="F25" s="13"/>
      <c r="G25" s="30"/>
      <c r="H25" s="35"/>
      <c r="I25" s="4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2020-06-05T09:38:09Z</dcterms:modified>
</cp:coreProperties>
</file>